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7 от 02.11.2020\"/>
    </mc:Choice>
  </mc:AlternateContent>
  <bookViews>
    <workbookView xWindow="240" yWindow="60" windowWidth="24720" windowHeight="12345"/>
  </bookViews>
  <sheets>
    <sheet name="мед.услуги" sheetId="1" r:id="rId1"/>
  </sheets>
  <definedNames>
    <definedName name="_xlnm.Print_Titles" localSheetId="0">мед.услуги!$5:$10</definedName>
  </definedNames>
  <calcPr calcId="152511"/>
</workbook>
</file>

<file path=xl/calcChain.xml><?xml version="1.0" encoding="utf-8"?>
<calcChain xmlns="http://schemas.openxmlformats.org/spreadsheetml/2006/main">
  <c r="H37" i="1" l="1"/>
  <c r="H34" i="1"/>
  <c r="F34" i="1"/>
  <c r="I31" i="1"/>
  <c r="H31" i="1"/>
  <c r="I30" i="1"/>
  <c r="H30" i="1"/>
  <c r="I29" i="1"/>
  <c r="H29" i="1"/>
  <c r="I28" i="1"/>
  <c r="H28" i="1"/>
  <c r="I26" i="1"/>
  <c r="H26" i="1"/>
  <c r="I25" i="1"/>
  <c r="H25" i="1"/>
  <c r="I24" i="1"/>
  <c r="I23" i="1"/>
  <c r="H23" i="1"/>
  <c r="I21" i="1"/>
  <c r="H21" i="1"/>
  <c r="I20" i="1"/>
  <c r="I19" i="1"/>
  <c r="I18" i="1"/>
  <c r="H18" i="1"/>
  <c r="I17" i="1"/>
  <c r="I16" i="1"/>
  <c r="I15" i="1"/>
  <c r="H15" i="1"/>
  <c r="H13" i="1"/>
  <c r="I12" i="1"/>
  <c r="H12" i="1"/>
</calcChain>
</file>

<file path=xl/sharedStrings.xml><?xml version="1.0" encoding="utf-8"?>
<sst xmlns="http://schemas.openxmlformats.org/spreadsheetml/2006/main" count="91" uniqueCount="88">
  <si>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</si>
  <si>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</si>
  <si>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</si>
  <si>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</si>
  <si>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</si>
  <si>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</si>
  <si>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</si>
  <si>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</si>
  <si>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</si>
  <si>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</si>
  <si>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</si>
  <si>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</si>
  <si>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</si>
  <si>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</si>
  <si>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</si>
  <si>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</si>
  <si>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</si>
  <si>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</si>
  <si>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</si>
  <si>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</si>
  <si>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</si>
  <si>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</si>
  <si>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</si>
  <si>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</si>
  <si>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</si>
  <si>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</si>
  <si>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</si>
  <si>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</si>
  <si>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</si>
  <si>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Хирургическое лечение вторичной катаракты методом лазерной дисцизии задней капсулы хрусталика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</si>
  <si>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</si>
  <si>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</si>
  <si>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</si>
  <si>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</si>
  <si>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</si>
  <si>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легких без контрастирования (COVID-19)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</si>
  <si>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</si>
  <si>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</si>
  <si>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</si>
  <si>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</si>
  <si>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</si>
  <si>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</si>
  <si>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</si>
  <si>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</si>
  <si>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</si>
  <si>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</si>
  <si>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</si>
  <si>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</si>
  <si>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</si>
  <si>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</si>
  <si>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</si>
  <si>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</si>
  <si>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</si>
  <si>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</si>
  <si>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</si>
  <si>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</si>
  <si>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</si>
  <si>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</si>
  <si>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</si>
  <si>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</si>
  <si>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</si>
  <si>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</si>
  <si>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</si>
  <si>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</si>
  <si>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</si>
  <si>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Областное бюджетное учреждение здравоохранения «Кардиологический диспансер»</t>
  </si>
  <si>
    <t>Медицинское частное учреждение дополнительного профессионального образования "Нефросовет"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</si>
  <si>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</si>
  <si>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</si>
  <si>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</si>
  <si>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</si>
  <si>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</si>
  <si>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</si>
  <si>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</si>
  <si>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</si>
  <si>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</si>
  <si>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</si>
  <si>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</si>
  <si>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</si>
  <si>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</si>
  <si>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</si>
  <si>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</si>
  <si>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«Ивановская клиника офтальмохирургии» </t>
  </si>
  <si>
    <t xml:space="preserve">Общество с ограниченной ответственностью «33МедикАл» </t>
  </si>
  <si>
    <t>Всего по Ивановской области</t>
  </si>
  <si>
    <t>Помощь, оказанная в др.территориях</t>
  </si>
  <si>
    <t>Итого по ТПГГ</t>
  </si>
  <si>
    <t>Приложение 6
к протоколу Комиссии по разработке территориальной программы обязательного
медицинского страхования
 от 02.10.2020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</si>
</sst>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3" fontId="2" fillId="0" borderId="2" xfId="1" applyNumberFormat="1" applyFont="1" applyFill="1" applyBorder="1" applyAlignment="1">
      <alignment horizontal="center" vertical="center" textRotation="90" wrapText="1"/>
    </xf>
    <xf numFmtId="3" fontId="2" fillId="0" borderId="12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textRotation="90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/>
    <xf numFmtId="3" fontId="2" fillId="0" borderId="2" xfId="1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12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wrapText="1"/>
    </xf>
    <xf numFmtId="0" fontId="2" fillId="0" borderId="2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left" vertical="top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/>
    <xf numFmtId="0" fontId="4" fillId="0" borderId="0" xfId="0" applyFont="1" applyFill="1" applyAlignment="1">
      <alignment horizontal="center" vertical="center"/>
    </xf>
    <xf numFmtId="0" fontId="5" fillId="0" borderId="2" xfId="1" applyFont="1" applyFill="1" applyBorder="1"/>
    <xf numFmtId="3" fontId="5" fillId="0" borderId="2" xfId="1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6" fillId="0" borderId="0" xfId="0" applyFont="1" applyFill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textRotation="90" wrapText="1"/>
    </xf>
    <xf numFmtId="0" fontId="2" fillId="0" borderId="12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 3" xfId="2"/>
    <cellStyle name="Обычный 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"/>
  <sheetViews>
    <sheetView tabSelected="1" topLeftCell="F1" zoomScale="70" zoomScaleNormal="70" workbookViewId="0">
      <pane ySplit="10" topLeftCell="A11" activePane="bottomLeft" state="frozen"/>
      <selection activeCell="Y58" sqref="Y58"/>
      <selection pane="bottomLeft" activeCell="M9" sqref="M9:M10"/>
    </sheetView>
  </sheetViews>
  <sheetFormatPr defaultRowHeight="15" x14ac:dyDescent="0.25"/>
  <cols>
    <col min="1" max="1" width="9.140625" style="10"/>
    <col min="2" max="2" width="43.7109375" style="10" customWidth="1"/>
    <col min="3" max="14" width="9.140625" style="10"/>
    <col min="15" max="15" width="11.28515625" style="10" customWidth="1"/>
    <col min="16" max="16384" width="9.140625" style="10"/>
  </cols>
  <sheetData>
    <row r="1" spans="1:30" ht="108" customHeight="1" x14ac:dyDescent="0.25">
      <c r="AA1" s="35" t="s">
        <v>87</v>
      </c>
      <c r="AB1" s="35"/>
      <c r="AC1" s="35"/>
      <c r="AD1" s="35"/>
    </row>
    <row r="2" spans="1:3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2" t="s">
        <v>0</v>
      </c>
    </row>
    <row r="3" spans="1:30" x14ac:dyDescent="0.25">
      <c r="A3" s="13"/>
      <c r="B3" s="14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36.75" customHeight="1" x14ac:dyDescent="0.25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x14ac:dyDescent="0.25">
      <c r="A5" s="37" t="s">
        <v>2</v>
      </c>
      <c r="B5" s="37" t="s">
        <v>3</v>
      </c>
      <c r="C5" s="38" t="s">
        <v>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40"/>
      <c r="AC5" s="38" t="s">
        <v>5</v>
      </c>
      <c r="AD5" s="40"/>
    </row>
    <row r="6" spans="1:30" ht="36.6" customHeight="1" x14ac:dyDescent="0.25">
      <c r="A6" s="37"/>
      <c r="B6" s="37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3"/>
      <c r="AC6" s="41"/>
      <c r="AD6" s="43"/>
    </row>
    <row r="7" spans="1:30" ht="33.6" customHeight="1" x14ac:dyDescent="0.25">
      <c r="A7" s="37"/>
      <c r="B7" s="37"/>
      <c r="C7" s="44" t="s">
        <v>6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6"/>
      <c r="AA7" s="44" t="s">
        <v>7</v>
      </c>
      <c r="AB7" s="46"/>
      <c r="AC7" s="44" t="s">
        <v>6</v>
      </c>
      <c r="AD7" s="46"/>
    </row>
    <row r="8" spans="1:30" ht="27.6" customHeight="1" x14ac:dyDescent="0.25">
      <c r="A8" s="37"/>
      <c r="B8" s="37"/>
      <c r="C8" s="44" t="s">
        <v>8</v>
      </c>
      <c r="D8" s="45"/>
      <c r="E8" s="45"/>
      <c r="F8" s="45"/>
      <c r="G8" s="45"/>
      <c r="H8" s="45"/>
      <c r="I8" s="45"/>
      <c r="J8" s="45"/>
      <c r="K8" s="46"/>
      <c r="L8" s="44" t="s">
        <v>9</v>
      </c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  <c r="AA8" s="15"/>
      <c r="AB8" s="16"/>
      <c r="AC8" s="17"/>
      <c r="AD8" s="18"/>
    </row>
    <row r="9" spans="1:30" ht="64.150000000000006" customHeight="1" x14ac:dyDescent="0.25">
      <c r="A9" s="37"/>
      <c r="B9" s="37"/>
      <c r="C9" s="37" t="s">
        <v>10</v>
      </c>
      <c r="D9" s="37"/>
      <c r="E9" s="49"/>
      <c r="F9" s="44" t="s">
        <v>11</v>
      </c>
      <c r="G9" s="46"/>
      <c r="H9" s="47" t="s">
        <v>12</v>
      </c>
      <c r="I9" s="47" t="s">
        <v>13</v>
      </c>
      <c r="J9" s="47" t="s">
        <v>14</v>
      </c>
      <c r="K9" s="47" t="s">
        <v>15</v>
      </c>
      <c r="L9" s="50" t="s">
        <v>16</v>
      </c>
      <c r="M9" s="47" t="s">
        <v>17</v>
      </c>
      <c r="N9" s="50" t="s">
        <v>18</v>
      </c>
      <c r="O9" s="47" t="s">
        <v>19</v>
      </c>
      <c r="P9" s="47" t="s">
        <v>20</v>
      </c>
      <c r="Q9" s="47" t="s">
        <v>21</v>
      </c>
      <c r="R9" s="47" t="s">
        <v>22</v>
      </c>
      <c r="S9" s="44" t="s">
        <v>23</v>
      </c>
      <c r="T9" s="46"/>
      <c r="U9" s="47" t="s">
        <v>24</v>
      </c>
      <c r="V9" s="47" t="s">
        <v>25</v>
      </c>
      <c r="W9" s="47" t="s">
        <v>26</v>
      </c>
      <c r="X9" s="47" t="s">
        <v>27</v>
      </c>
      <c r="Y9" s="47" t="s">
        <v>28</v>
      </c>
      <c r="Z9" s="47" t="s">
        <v>29</v>
      </c>
      <c r="AA9" s="50" t="s">
        <v>30</v>
      </c>
      <c r="AB9" s="50" t="s">
        <v>31</v>
      </c>
      <c r="AC9" s="47" t="s">
        <v>32</v>
      </c>
      <c r="AD9" s="47" t="s">
        <v>33</v>
      </c>
    </row>
    <row r="10" spans="1:30" ht="111.75" customHeight="1" x14ac:dyDescent="0.25">
      <c r="A10" s="37"/>
      <c r="B10" s="37"/>
      <c r="C10" s="19" t="s">
        <v>34</v>
      </c>
      <c r="D10" s="19" t="s">
        <v>35</v>
      </c>
      <c r="E10" s="19" t="s">
        <v>36</v>
      </c>
      <c r="F10" s="19" t="s">
        <v>34</v>
      </c>
      <c r="G10" s="19" t="s">
        <v>36</v>
      </c>
      <c r="H10" s="48"/>
      <c r="I10" s="48"/>
      <c r="J10" s="48"/>
      <c r="K10" s="48"/>
      <c r="L10" s="50"/>
      <c r="M10" s="48"/>
      <c r="N10" s="50"/>
      <c r="O10" s="48"/>
      <c r="P10" s="48"/>
      <c r="Q10" s="48"/>
      <c r="R10" s="48"/>
      <c r="S10" s="20" t="s">
        <v>37</v>
      </c>
      <c r="T10" s="20" t="s">
        <v>38</v>
      </c>
      <c r="U10" s="48"/>
      <c r="V10" s="48"/>
      <c r="W10" s="48"/>
      <c r="X10" s="48"/>
      <c r="Y10" s="48"/>
      <c r="Z10" s="48"/>
      <c r="AA10" s="50"/>
      <c r="AB10" s="50"/>
      <c r="AC10" s="48"/>
      <c r="AD10" s="48"/>
    </row>
    <row r="11" spans="1:30" ht="38.25" x14ac:dyDescent="0.25">
      <c r="A11" s="21">
        <v>1</v>
      </c>
      <c r="B11" s="22" t="s">
        <v>39</v>
      </c>
      <c r="C11" s="1"/>
      <c r="D11" s="1"/>
      <c r="E11" s="1"/>
      <c r="F11" s="1"/>
      <c r="G11" s="1"/>
      <c r="H11" s="2">
        <v>100</v>
      </c>
      <c r="I11" s="3"/>
      <c r="J11" s="2"/>
      <c r="K11" s="2"/>
      <c r="L11" s="1"/>
      <c r="M11" s="3"/>
      <c r="N11" s="1"/>
      <c r="O11" s="3"/>
      <c r="P11" s="2"/>
      <c r="Q11" s="2"/>
      <c r="R11" s="3"/>
      <c r="S11" s="3"/>
      <c r="T11" s="3"/>
      <c r="U11" s="3"/>
      <c r="V11" s="3"/>
      <c r="W11" s="3"/>
      <c r="X11" s="3"/>
      <c r="Y11" s="3"/>
      <c r="Z11" s="3"/>
      <c r="AA11" s="1"/>
      <c r="AB11" s="1"/>
      <c r="AC11" s="3"/>
      <c r="AD11" s="3"/>
    </row>
    <row r="12" spans="1:30" ht="38.25" x14ac:dyDescent="0.25">
      <c r="A12" s="21">
        <v>2</v>
      </c>
      <c r="B12" s="22" t="s">
        <v>40</v>
      </c>
      <c r="C12" s="1"/>
      <c r="D12" s="1"/>
      <c r="E12" s="1"/>
      <c r="F12" s="1"/>
      <c r="G12" s="1"/>
      <c r="H12" s="2">
        <f>4739-2300</f>
        <v>2439</v>
      </c>
      <c r="I12" s="2">
        <f>1982-1000</f>
        <v>982</v>
      </c>
      <c r="J12" s="4">
        <v>4230</v>
      </c>
      <c r="K12" s="5"/>
      <c r="L12" s="1"/>
      <c r="M12" s="3"/>
      <c r="N12" s="1"/>
      <c r="O12" s="3"/>
      <c r="P12" s="2"/>
      <c r="Q12" s="2"/>
      <c r="R12" s="3"/>
      <c r="S12" s="3"/>
      <c r="T12" s="3"/>
      <c r="U12" s="3"/>
      <c r="V12" s="3"/>
      <c r="W12" s="3"/>
      <c r="X12" s="3"/>
      <c r="Y12" s="3"/>
      <c r="Z12" s="3"/>
      <c r="AA12" s="1"/>
      <c r="AB12" s="1"/>
      <c r="AC12" s="3"/>
      <c r="AD12" s="3"/>
    </row>
    <row r="13" spans="1:30" ht="38.25" x14ac:dyDescent="0.25">
      <c r="A13" s="21">
        <v>3</v>
      </c>
      <c r="B13" s="22" t="s">
        <v>41</v>
      </c>
      <c r="C13" s="1"/>
      <c r="D13" s="1"/>
      <c r="E13" s="1"/>
      <c r="F13" s="1"/>
      <c r="G13" s="1"/>
      <c r="H13" s="2">
        <f>1053-500</f>
        <v>553</v>
      </c>
      <c r="I13" s="2"/>
      <c r="J13" s="4"/>
      <c r="K13" s="5"/>
      <c r="L13" s="1"/>
      <c r="M13" s="3"/>
      <c r="N13" s="1"/>
      <c r="O13" s="3"/>
      <c r="P13" s="2"/>
      <c r="Q13" s="2"/>
      <c r="R13" s="3"/>
      <c r="S13" s="3"/>
      <c r="T13" s="3"/>
      <c r="U13" s="3"/>
      <c r="V13" s="3"/>
      <c r="W13" s="3"/>
      <c r="X13" s="3"/>
      <c r="Y13" s="3"/>
      <c r="Z13" s="3"/>
      <c r="AA13" s="1"/>
      <c r="AB13" s="1"/>
      <c r="AC13" s="3"/>
      <c r="AD13" s="3"/>
    </row>
    <row r="14" spans="1:30" ht="38.25" x14ac:dyDescent="0.25">
      <c r="A14" s="21">
        <v>4</v>
      </c>
      <c r="B14" s="22" t="s">
        <v>42</v>
      </c>
      <c r="C14" s="1"/>
      <c r="D14" s="1"/>
      <c r="E14" s="1"/>
      <c r="F14" s="1"/>
      <c r="G14" s="1"/>
      <c r="H14" s="2">
        <v>480</v>
      </c>
      <c r="I14" s="2"/>
      <c r="J14" s="4"/>
      <c r="K14" s="5"/>
      <c r="L14" s="1"/>
      <c r="M14" s="3"/>
      <c r="N14" s="1"/>
      <c r="O14" s="3"/>
      <c r="P14" s="2"/>
      <c r="Q14" s="2"/>
      <c r="R14" s="3"/>
      <c r="S14" s="3"/>
      <c r="T14" s="3"/>
      <c r="U14" s="3"/>
      <c r="V14" s="3"/>
      <c r="W14" s="3"/>
      <c r="X14" s="3"/>
      <c r="Y14" s="3"/>
      <c r="Z14" s="3"/>
      <c r="AA14" s="1"/>
      <c r="AB14" s="1"/>
      <c r="AC14" s="3"/>
      <c r="AD14" s="3"/>
    </row>
    <row r="15" spans="1:30" ht="38.25" x14ac:dyDescent="0.25">
      <c r="A15" s="21">
        <v>5</v>
      </c>
      <c r="B15" s="23" t="s">
        <v>43</v>
      </c>
      <c r="C15" s="6">
        <v>1250</v>
      </c>
      <c r="D15" s="6">
        <v>1413</v>
      </c>
      <c r="E15" s="6">
        <v>650</v>
      </c>
      <c r="F15" s="6"/>
      <c r="G15" s="6"/>
      <c r="H15" s="6">
        <f>13017-5600</f>
        <v>7417</v>
      </c>
      <c r="I15" s="6">
        <f>5284-2500</f>
        <v>2784</v>
      </c>
      <c r="J15" s="4">
        <v>6544</v>
      </c>
      <c r="K15" s="4"/>
      <c r="L15" s="6"/>
      <c r="M15" s="6"/>
      <c r="N15" s="6"/>
      <c r="O15" s="6"/>
      <c r="P15" s="6"/>
      <c r="Q15" s="2"/>
      <c r="R15" s="2">
        <v>500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38.25" x14ac:dyDescent="0.25">
      <c r="A16" s="21">
        <v>6</v>
      </c>
      <c r="B16" s="22" t="s">
        <v>44</v>
      </c>
      <c r="C16" s="1"/>
      <c r="D16" s="1"/>
      <c r="E16" s="1"/>
      <c r="F16" s="1"/>
      <c r="G16" s="1"/>
      <c r="H16" s="2">
        <v>1529</v>
      </c>
      <c r="I16" s="2">
        <f>704-200</f>
        <v>504</v>
      </c>
      <c r="J16" s="4"/>
      <c r="K16" s="5"/>
      <c r="L16" s="1"/>
      <c r="M16" s="3"/>
      <c r="N16" s="1"/>
      <c r="O16" s="3"/>
      <c r="P16" s="2"/>
      <c r="Q16" s="2"/>
      <c r="R16" s="2"/>
      <c r="S16" s="3"/>
      <c r="T16" s="3"/>
      <c r="U16" s="3"/>
      <c r="V16" s="3"/>
      <c r="W16" s="3"/>
      <c r="X16" s="3"/>
      <c r="Y16" s="3"/>
      <c r="Z16" s="3"/>
      <c r="AA16" s="1"/>
      <c r="AB16" s="1"/>
      <c r="AC16" s="3"/>
      <c r="AD16" s="3"/>
    </row>
    <row r="17" spans="1:30" ht="38.25" x14ac:dyDescent="0.25">
      <c r="A17" s="21">
        <v>7</v>
      </c>
      <c r="B17" s="22" t="s">
        <v>45</v>
      </c>
      <c r="C17" s="1"/>
      <c r="D17" s="1"/>
      <c r="E17" s="1"/>
      <c r="F17" s="1"/>
      <c r="G17" s="1"/>
      <c r="H17" s="2">
        <v>3334</v>
      </c>
      <c r="I17" s="2">
        <f>1485-450</f>
        <v>1035</v>
      </c>
      <c r="J17" s="4">
        <v>0</v>
      </c>
      <c r="K17" s="5"/>
      <c r="L17" s="1"/>
      <c r="M17" s="3"/>
      <c r="N17" s="1"/>
      <c r="O17" s="3"/>
      <c r="P17" s="2"/>
      <c r="Q17" s="2"/>
      <c r="R17" s="3"/>
      <c r="S17" s="3"/>
      <c r="T17" s="3"/>
      <c r="U17" s="3"/>
      <c r="V17" s="3"/>
      <c r="W17" s="3"/>
      <c r="X17" s="3"/>
      <c r="Y17" s="3"/>
      <c r="Z17" s="3"/>
      <c r="AA17" s="1"/>
      <c r="AB17" s="1"/>
      <c r="AC17" s="3"/>
      <c r="AD17" s="3"/>
    </row>
    <row r="18" spans="1:30" ht="38.25" x14ac:dyDescent="0.25">
      <c r="A18" s="21">
        <v>8</v>
      </c>
      <c r="B18" s="22" t="s">
        <v>46</v>
      </c>
      <c r="C18" s="1"/>
      <c r="D18" s="1"/>
      <c r="E18" s="1"/>
      <c r="F18" s="1"/>
      <c r="G18" s="1"/>
      <c r="H18" s="2">
        <f>1672-500</f>
        <v>1172</v>
      </c>
      <c r="I18" s="2">
        <f>670-300</f>
        <v>370</v>
      </c>
      <c r="J18" s="4">
        <v>0</v>
      </c>
      <c r="K18" s="5"/>
      <c r="L18" s="1"/>
      <c r="M18" s="3"/>
      <c r="N18" s="1"/>
      <c r="O18" s="3"/>
      <c r="P18" s="2"/>
      <c r="Q18" s="2"/>
      <c r="R18" s="3"/>
      <c r="S18" s="3"/>
      <c r="T18" s="3"/>
      <c r="U18" s="3"/>
      <c r="V18" s="3"/>
      <c r="W18" s="3"/>
      <c r="X18" s="3"/>
      <c r="Y18" s="3"/>
      <c r="Z18" s="3"/>
      <c r="AA18" s="1"/>
      <c r="AB18" s="1"/>
      <c r="AC18" s="3"/>
      <c r="AD18" s="3"/>
    </row>
    <row r="19" spans="1:30" ht="38.25" x14ac:dyDescent="0.25">
      <c r="A19" s="21">
        <v>9</v>
      </c>
      <c r="B19" s="22" t="s">
        <v>47</v>
      </c>
      <c r="C19" s="1"/>
      <c r="D19" s="1"/>
      <c r="E19" s="1"/>
      <c r="F19" s="1"/>
      <c r="G19" s="1"/>
      <c r="H19" s="2">
        <v>604</v>
      </c>
      <c r="I19" s="2">
        <f>278-50</f>
        <v>228</v>
      </c>
      <c r="J19" s="4"/>
      <c r="K19" s="5"/>
      <c r="L19" s="1"/>
      <c r="M19" s="3"/>
      <c r="N19" s="1"/>
      <c r="O19" s="3"/>
      <c r="P19" s="2"/>
      <c r="Q19" s="2"/>
      <c r="R19" s="3"/>
      <c r="S19" s="3"/>
      <c r="T19" s="3"/>
      <c r="U19" s="3"/>
      <c r="V19" s="3"/>
      <c r="W19" s="3"/>
      <c r="X19" s="3"/>
      <c r="Y19" s="3"/>
      <c r="Z19" s="3"/>
      <c r="AA19" s="1"/>
      <c r="AB19" s="1"/>
      <c r="AC19" s="3"/>
      <c r="AD19" s="3"/>
    </row>
    <row r="20" spans="1:30" ht="38.25" x14ac:dyDescent="0.25">
      <c r="A20" s="21">
        <v>10</v>
      </c>
      <c r="B20" s="22" t="s">
        <v>48</v>
      </c>
      <c r="C20" s="1"/>
      <c r="D20" s="1"/>
      <c r="E20" s="1"/>
      <c r="F20" s="1"/>
      <c r="G20" s="1"/>
      <c r="H20" s="2">
        <v>760</v>
      </c>
      <c r="I20" s="2">
        <f>615-50</f>
        <v>565</v>
      </c>
      <c r="J20" s="4"/>
      <c r="K20" s="5"/>
      <c r="L20" s="1"/>
      <c r="M20" s="3"/>
      <c r="N20" s="1"/>
      <c r="O20" s="3"/>
      <c r="P20" s="2"/>
      <c r="Q20" s="2"/>
      <c r="R20" s="3"/>
      <c r="S20" s="3"/>
      <c r="T20" s="3"/>
      <c r="U20" s="3"/>
      <c r="V20" s="3"/>
      <c r="W20" s="3"/>
      <c r="X20" s="3"/>
      <c r="Y20" s="3"/>
      <c r="Z20" s="3"/>
      <c r="AA20" s="1"/>
      <c r="AB20" s="1"/>
      <c r="AC20" s="3"/>
      <c r="AD20" s="3"/>
    </row>
    <row r="21" spans="1:30" ht="38.25" x14ac:dyDescent="0.25">
      <c r="A21" s="21">
        <v>12</v>
      </c>
      <c r="B21" s="22" t="s">
        <v>49</v>
      </c>
      <c r="C21" s="1"/>
      <c r="D21" s="1"/>
      <c r="E21" s="1"/>
      <c r="F21" s="1"/>
      <c r="G21" s="1"/>
      <c r="H21" s="2">
        <f>2177-1000</f>
        <v>1177</v>
      </c>
      <c r="I21" s="2">
        <f>1003-400</f>
        <v>603</v>
      </c>
      <c r="J21" s="4"/>
      <c r="K21" s="5"/>
      <c r="L21" s="1"/>
      <c r="M21" s="3"/>
      <c r="N21" s="1"/>
      <c r="O21" s="3"/>
      <c r="P21" s="2"/>
      <c r="Q21" s="2"/>
      <c r="R21" s="3"/>
      <c r="S21" s="3"/>
      <c r="T21" s="3"/>
      <c r="U21" s="3"/>
      <c r="V21" s="3"/>
      <c r="W21" s="3"/>
      <c r="X21" s="3"/>
      <c r="Y21" s="3"/>
      <c r="Z21" s="3"/>
      <c r="AA21" s="1"/>
      <c r="AB21" s="1"/>
      <c r="AC21" s="3"/>
      <c r="AD21" s="3"/>
    </row>
    <row r="22" spans="1:30" ht="38.25" x14ac:dyDescent="0.25">
      <c r="A22" s="21">
        <v>13</v>
      </c>
      <c r="B22" s="22" t="s">
        <v>50</v>
      </c>
      <c r="C22" s="1"/>
      <c r="D22" s="1"/>
      <c r="E22" s="1"/>
      <c r="F22" s="1"/>
      <c r="G22" s="1"/>
      <c r="H22" s="2">
        <v>0</v>
      </c>
      <c r="I22" s="2">
        <v>200</v>
      </c>
      <c r="J22" s="4"/>
      <c r="K22" s="5"/>
      <c r="L22" s="1"/>
      <c r="M22" s="3"/>
      <c r="N22" s="1"/>
      <c r="O22" s="3"/>
      <c r="P22" s="2"/>
      <c r="Q22" s="2"/>
      <c r="R22" s="3"/>
      <c r="S22" s="3"/>
      <c r="T22" s="3"/>
      <c r="U22" s="3"/>
      <c r="V22" s="3"/>
      <c r="W22" s="3"/>
      <c r="X22" s="3"/>
      <c r="Y22" s="3"/>
      <c r="Z22" s="3"/>
      <c r="AA22" s="1"/>
      <c r="AB22" s="1"/>
      <c r="AC22" s="3"/>
      <c r="AD22" s="3"/>
    </row>
    <row r="23" spans="1:30" ht="38.25" x14ac:dyDescent="0.25">
      <c r="A23" s="21">
        <v>14</v>
      </c>
      <c r="B23" s="22" t="s">
        <v>51</v>
      </c>
      <c r="C23" s="1"/>
      <c r="D23" s="1"/>
      <c r="E23" s="1"/>
      <c r="F23" s="1"/>
      <c r="G23" s="1"/>
      <c r="H23" s="2">
        <f>3070-800</f>
        <v>2270</v>
      </c>
      <c r="I23" s="2">
        <f>1214-300</f>
        <v>914</v>
      </c>
      <c r="J23" s="4"/>
      <c r="K23" s="5"/>
      <c r="L23" s="1"/>
      <c r="M23" s="3"/>
      <c r="N23" s="1"/>
      <c r="O23" s="3"/>
      <c r="P23" s="2"/>
      <c r="Q23" s="2"/>
      <c r="R23" s="3"/>
      <c r="S23" s="3"/>
      <c r="T23" s="3"/>
      <c r="U23" s="3"/>
      <c r="V23" s="3"/>
      <c r="W23" s="3"/>
      <c r="X23" s="3"/>
      <c r="Y23" s="3"/>
      <c r="Z23" s="3"/>
      <c r="AA23" s="1"/>
      <c r="AB23" s="1"/>
      <c r="AC23" s="3"/>
      <c r="AD23" s="3"/>
    </row>
    <row r="24" spans="1:30" ht="38.25" x14ac:dyDescent="0.25">
      <c r="A24" s="21">
        <v>15</v>
      </c>
      <c r="B24" s="22" t="s">
        <v>52</v>
      </c>
      <c r="C24" s="1"/>
      <c r="D24" s="1"/>
      <c r="E24" s="1"/>
      <c r="F24" s="1"/>
      <c r="G24" s="1"/>
      <c r="H24" s="2">
        <v>3557</v>
      </c>
      <c r="I24" s="2">
        <f>2586-1500</f>
        <v>1086</v>
      </c>
      <c r="J24" s="4">
        <v>3735</v>
      </c>
      <c r="K24" s="5"/>
      <c r="L24" s="1"/>
      <c r="M24" s="3"/>
      <c r="N24" s="1"/>
      <c r="O24" s="3"/>
      <c r="P24" s="2"/>
      <c r="Q24" s="2"/>
      <c r="R24" s="3"/>
      <c r="S24" s="3"/>
      <c r="T24" s="3"/>
      <c r="U24" s="3"/>
      <c r="V24" s="3"/>
      <c r="W24" s="3"/>
      <c r="X24" s="3"/>
      <c r="Y24" s="3"/>
      <c r="Z24" s="3"/>
      <c r="AA24" s="1"/>
      <c r="AB24" s="1"/>
      <c r="AC24" s="3"/>
      <c r="AD24" s="3"/>
    </row>
    <row r="25" spans="1:30" ht="38.25" x14ac:dyDescent="0.25">
      <c r="A25" s="21">
        <v>16</v>
      </c>
      <c r="B25" s="22" t="s">
        <v>53</v>
      </c>
      <c r="C25" s="1"/>
      <c r="D25" s="1"/>
      <c r="E25" s="1"/>
      <c r="F25" s="1"/>
      <c r="G25" s="1"/>
      <c r="H25" s="2">
        <f>3625-1000</f>
        <v>2625</v>
      </c>
      <c r="I25" s="2">
        <f>1470-450</f>
        <v>1020</v>
      </c>
      <c r="J25" s="4"/>
      <c r="K25" s="5"/>
      <c r="L25" s="1"/>
      <c r="M25" s="3"/>
      <c r="N25" s="1"/>
      <c r="O25" s="3"/>
      <c r="P25" s="2"/>
      <c r="Q25" s="2"/>
      <c r="R25" s="3"/>
      <c r="S25" s="3"/>
      <c r="T25" s="3"/>
      <c r="U25" s="3"/>
      <c r="V25" s="3"/>
      <c r="W25" s="3"/>
      <c r="X25" s="3"/>
      <c r="Y25" s="3"/>
      <c r="Z25" s="3"/>
      <c r="AA25" s="1"/>
      <c r="AB25" s="1"/>
      <c r="AC25" s="3"/>
      <c r="AD25" s="3"/>
    </row>
    <row r="26" spans="1:30" ht="38.25" x14ac:dyDescent="0.25">
      <c r="A26" s="21">
        <v>17</v>
      </c>
      <c r="B26" s="22" t="s">
        <v>54</v>
      </c>
      <c r="C26" s="1"/>
      <c r="D26" s="7">
        <v>300</v>
      </c>
      <c r="E26" s="1"/>
      <c r="F26" s="1"/>
      <c r="G26" s="1"/>
      <c r="H26" s="2">
        <f>7000</f>
        <v>7000</v>
      </c>
      <c r="I26" s="2">
        <f>4214-800</f>
        <v>3414</v>
      </c>
      <c r="J26" s="4">
        <v>5816</v>
      </c>
      <c r="K26" s="5"/>
      <c r="L26" s="1"/>
      <c r="M26" s="3"/>
      <c r="N26" s="1"/>
      <c r="O26" s="3"/>
      <c r="P26" s="2"/>
      <c r="Q26" s="2"/>
      <c r="R26" s="3"/>
      <c r="S26" s="3"/>
      <c r="T26" s="3"/>
      <c r="U26" s="3"/>
      <c r="V26" s="3"/>
      <c r="W26" s="3"/>
      <c r="X26" s="3"/>
      <c r="Y26" s="3"/>
      <c r="Z26" s="3"/>
      <c r="AA26" s="1"/>
      <c r="AB26" s="1"/>
      <c r="AC26" s="3"/>
      <c r="AD26" s="3"/>
    </row>
    <row r="27" spans="1:30" ht="38.25" x14ac:dyDescent="0.25">
      <c r="A27" s="21">
        <v>18</v>
      </c>
      <c r="B27" s="22" t="s">
        <v>55</v>
      </c>
      <c r="C27" s="1"/>
      <c r="D27" s="1"/>
      <c r="E27" s="1"/>
      <c r="F27" s="1"/>
      <c r="G27" s="1"/>
      <c r="H27" s="2">
        <v>0</v>
      </c>
      <c r="I27" s="2">
        <v>420</v>
      </c>
      <c r="J27" s="2"/>
      <c r="K27" s="2"/>
      <c r="L27" s="1"/>
      <c r="M27" s="3"/>
      <c r="N27" s="1"/>
      <c r="O27" s="3"/>
      <c r="P27" s="2"/>
      <c r="Q27" s="2"/>
      <c r="R27" s="3"/>
      <c r="S27" s="3"/>
      <c r="T27" s="3"/>
      <c r="U27" s="3"/>
      <c r="V27" s="3"/>
      <c r="W27" s="3"/>
      <c r="X27" s="3"/>
      <c r="Y27" s="3"/>
      <c r="Z27" s="3"/>
      <c r="AA27" s="1"/>
      <c r="AB27" s="1"/>
      <c r="AC27" s="3"/>
      <c r="AD27" s="3"/>
    </row>
    <row r="28" spans="1:30" ht="38.25" x14ac:dyDescent="0.25">
      <c r="A28" s="21">
        <v>19</v>
      </c>
      <c r="B28" s="22" t="s">
        <v>56</v>
      </c>
      <c r="C28" s="1"/>
      <c r="D28" s="1"/>
      <c r="E28" s="1"/>
      <c r="F28" s="1"/>
      <c r="G28" s="1"/>
      <c r="H28" s="2">
        <f>7956-3800</f>
        <v>4156</v>
      </c>
      <c r="I28" s="2">
        <f>3614-1100</f>
        <v>2514</v>
      </c>
      <c r="J28" s="2"/>
      <c r="K28" s="2"/>
      <c r="L28" s="1"/>
      <c r="M28" s="3"/>
      <c r="N28" s="1"/>
      <c r="O28" s="3"/>
      <c r="P28" s="2"/>
      <c r="Q28" s="2"/>
      <c r="R28" s="3"/>
      <c r="S28" s="3"/>
      <c r="T28" s="3"/>
      <c r="U28" s="3"/>
      <c r="V28" s="3"/>
      <c r="W28" s="3"/>
      <c r="X28" s="3"/>
      <c r="Y28" s="2">
        <v>10000</v>
      </c>
      <c r="Z28" s="3"/>
      <c r="AA28" s="1"/>
      <c r="AB28" s="1"/>
      <c r="AC28" s="3"/>
      <c r="AD28" s="3"/>
    </row>
    <row r="29" spans="1:30" ht="38.25" x14ac:dyDescent="0.25">
      <c r="A29" s="21">
        <v>20</v>
      </c>
      <c r="B29" s="22" t="s">
        <v>57</v>
      </c>
      <c r="C29" s="1"/>
      <c r="D29" s="1"/>
      <c r="E29" s="1"/>
      <c r="F29" s="1"/>
      <c r="G29" s="1"/>
      <c r="H29" s="2">
        <f>7798-3400</f>
        <v>4398</v>
      </c>
      <c r="I29" s="2">
        <f>3541-1100</f>
        <v>2441</v>
      </c>
      <c r="J29" s="2">
        <v>3920</v>
      </c>
      <c r="K29" s="2"/>
      <c r="L29" s="1"/>
      <c r="M29" s="3"/>
      <c r="N29" s="1"/>
      <c r="O29" s="3"/>
      <c r="P29" s="2"/>
      <c r="Q29" s="2"/>
      <c r="R29" s="3"/>
      <c r="S29" s="3"/>
      <c r="T29" s="3"/>
      <c r="U29" s="3"/>
      <c r="V29" s="3"/>
      <c r="W29" s="3"/>
      <c r="X29" s="3"/>
      <c r="Y29" s="3"/>
      <c r="Z29" s="3"/>
      <c r="AA29" s="1"/>
      <c r="AB29" s="1"/>
      <c r="AC29" s="3"/>
      <c r="AD29" s="3"/>
    </row>
    <row r="30" spans="1:30" ht="38.25" x14ac:dyDescent="0.25">
      <c r="A30" s="21">
        <v>21</v>
      </c>
      <c r="B30" s="22" t="s">
        <v>58</v>
      </c>
      <c r="C30" s="1"/>
      <c r="D30" s="1"/>
      <c r="E30" s="1"/>
      <c r="F30" s="1"/>
      <c r="G30" s="1"/>
      <c r="H30" s="2">
        <f>8880-3500</f>
        <v>5380</v>
      </c>
      <c r="I30" s="2">
        <f>3489-1500</f>
        <v>1989</v>
      </c>
      <c r="J30" s="2"/>
      <c r="K30" s="2"/>
      <c r="L30" s="1"/>
      <c r="M30" s="3"/>
      <c r="N30" s="1"/>
      <c r="O30" s="3"/>
      <c r="P30" s="2"/>
      <c r="Q30" s="2"/>
      <c r="R30" s="3"/>
      <c r="S30" s="3"/>
      <c r="T30" s="3"/>
      <c r="U30" s="3"/>
      <c r="V30" s="3"/>
      <c r="W30" s="3"/>
      <c r="X30" s="3"/>
      <c r="Y30" s="3"/>
      <c r="Z30" s="3"/>
      <c r="AA30" s="1"/>
      <c r="AB30" s="1"/>
      <c r="AC30" s="3"/>
      <c r="AD30" s="3"/>
    </row>
    <row r="31" spans="1:30" ht="38.25" x14ac:dyDescent="0.25">
      <c r="A31" s="21">
        <v>22</v>
      </c>
      <c r="B31" s="23" t="s">
        <v>59</v>
      </c>
      <c r="C31" s="6"/>
      <c r="D31" s="6"/>
      <c r="E31" s="6"/>
      <c r="F31" s="6"/>
      <c r="G31" s="6"/>
      <c r="H31" s="6">
        <f>8190-3500</f>
        <v>4690</v>
      </c>
      <c r="I31" s="6">
        <f>4072-1828</f>
        <v>2244</v>
      </c>
      <c r="J31" s="6">
        <v>8117</v>
      </c>
      <c r="K31" s="6"/>
      <c r="L31" s="6"/>
      <c r="M31" s="6"/>
      <c r="N31" s="6">
        <v>1400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38.25" x14ac:dyDescent="0.25">
      <c r="A32" s="21">
        <v>23</v>
      </c>
      <c r="B32" s="23" t="s">
        <v>60</v>
      </c>
      <c r="C32" s="6"/>
      <c r="D32" s="6"/>
      <c r="E32" s="6"/>
      <c r="F32" s="6"/>
      <c r="G32" s="6"/>
      <c r="H32" s="6">
        <v>6740</v>
      </c>
      <c r="I32" s="6">
        <v>2390</v>
      </c>
      <c r="J32" s="6">
        <v>7893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>
        <v>40</v>
      </c>
    </row>
    <row r="33" spans="1:30" ht="38.25" x14ac:dyDescent="0.25">
      <c r="A33" s="21">
        <v>24</v>
      </c>
      <c r="B33" s="22" t="s">
        <v>61</v>
      </c>
      <c r="C33" s="1"/>
      <c r="D33" s="1"/>
      <c r="E33" s="1"/>
      <c r="F33" s="1"/>
      <c r="G33" s="1"/>
      <c r="H33" s="2">
        <v>200</v>
      </c>
      <c r="I33" s="2"/>
      <c r="J33" s="2"/>
      <c r="K33" s="2"/>
      <c r="L33" s="1"/>
      <c r="M33" s="3"/>
      <c r="N33" s="1"/>
      <c r="O33" s="3"/>
      <c r="P33" s="2"/>
      <c r="Q33" s="2"/>
      <c r="R33" s="3"/>
      <c r="S33" s="3"/>
      <c r="T33" s="3"/>
      <c r="U33" s="3"/>
      <c r="V33" s="3"/>
      <c r="W33" s="3"/>
      <c r="X33" s="3"/>
      <c r="Y33" s="3"/>
      <c r="Z33" s="3"/>
      <c r="AA33" s="1"/>
      <c r="AB33" s="1"/>
      <c r="AC33" s="3"/>
      <c r="AD33" s="3"/>
    </row>
    <row r="34" spans="1:30" ht="38.25" x14ac:dyDescent="0.25">
      <c r="A34" s="21">
        <v>25</v>
      </c>
      <c r="B34" s="23" t="s">
        <v>62</v>
      </c>
      <c r="C34" s="6">
        <v>2443</v>
      </c>
      <c r="D34" s="6">
        <v>0</v>
      </c>
      <c r="E34" s="6">
        <v>1030</v>
      </c>
      <c r="F34" s="6">
        <f>495+360-36</f>
        <v>819</v>
      </c>
      <c r="G34" s="6">
        <v>100</v>
      </c>
      <c r="H34" s="6">
        <f>(10612-5500)</f>
        <v>5112</v>
      </c>
      <c r="I34" s="6">
        <v>1300</v>
      </c>
      <c r="J34" s="6">
        <v>9250</v>
      </c>
      <c r="K34" s="6"/>
      <c r="L34" s="6"/>
      <c r="M34" s="6"/>
      <c r="N34" s="6">
        <v>650</v>
      </c>
      <c r="O34" s="6"/>
      <c r="P34" s="6"/>
      <c r="Q34" s="6"/>
      <c r="R34" s="6"/>
      <c r="S34" s="6"/>
      <c r="T34" s="6"/>
      <c r="U34" s="6">
        <v>150</v>
      </c>
      <c r="V34" s="6">
        <v>100</v>
      </c>
      <c r="W34" s="6"/>
      <c r="X34" s="6"/>
      <c r="Y34" s="6"/>
      <c r="Z34" s="6">
        <v>50</v>
      </c>
      <c r="AA34" s="6"/>
      <c r="AB34" s="6"/>
      <c r="AC34" s="6">
        <v>40</v>
      </c>
      <c r="AD34" s="6">
        <v>80</v>
      </c>
    </row>
    <row r="35" spans="1:30" ht="38.25" x14ac:dyDescent="0.25">
      <c r="A35" s="21">
        <v>26</v>
      </c>
      <c r="B35" s="23" t="s">
        <v>63</v>
      </c>
      <c r="C35" s="6">
        <v>2320</v>
      </c>
      <c r="D35" s="6">
        <v>0</v>
      </c>
      <c r="E35" s="6">
        <v>3550</v>
      </c>
      <c r="F35" s="6">
        <v>530</v>
      </c>
      <c r="G35" s="6">
        <v>340</v>
      </c>
      <c r="H35" s="6"/>
      <c r="I35" s="6">
        <v>2000</v>
      </c>
      <c r="J35" s="6">
        <v>0</v>
      </c>
      <c r="K35" s="6"/>
      <c r="L35" s="6"/>
      <c r="M35" s="6"/>
      <c r="N35" s="6"/>
      <c r="O35" s="6"/>
      <c r="P35" s="8"/>
      <c r="Q35" s="8"/>
      <c r="R35" s="6">
        <v>7800</v>
      </c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38.25" x14ac:dyDescent="0.25">
      <c r="A36" s="21">
        <v>27</v>
      </c>
      <c r="B36" s="23" t="s">
        <v>64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8"/>
      <c r="Q36" s="8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>
        <v>10</v>
      </c>
    </row>
    <row r="37" spans="1:30" ht="25.5" x14ac:dyDescent="0.25">
      <c r="A37" s="21">
        <v>28</v>
      </c>
      <c r="B37" s="23" t="s">
        <v>65</v>
      </c>
      <c r="C37" s="6"/>
      <c r="D37" s="6"/>
      <c r="E37" s="6"/>
      <c r="F37" s="6"/>
      <c r="G37" s="6"/>
      <c r="H37" s="6">
        <f>10650-6580</f>
        <v>4070</v>
      </c>
      <c r="I37" s="6"/>
      <c r="J37" s="6"/>
      <c r="K37" s="6"/>
      <c r="L37" s="6"/>
      <c r="M37" s="6"/>
      <c r="N37" s="6"/>
      <c r="O37" s="6"/>
      <c r="P37" s="6">
        <v>3000</v>
      </c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38.25" x14ac:dyDescent="0.25">
      <c r="A38" s="21">
        <v>29</v>
      </c>
      <c r="B38" s="23" t="s">
        <v>66</v>
      </c>
      <c r="C38" s="9"/>
      <c r="D38" s="9"/>
      <c r="E38" s="9"/>
      <c r="F38" s="6"/>
      <c r="G38" s="6"/>
      <c r="H38" s="6"/>
      <c r="I38" s="6"/>
      <c r="J38" s="6"/>
      <c r="K38" s="6"/>
      <c r="L38" s="6">
        <v>8800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25.5" x14ac:dyDescent="0.25">
      <c r="A39" s="21">
        <v>30</v>
      </c>
      <c r="B39" s="23" t="s">
        <v>67</v>
      </c>
      <c r="C39" s="9"/>
      <c r="D39" s="9"/>
      <c r="E39" s="9"/>
      <c r="F39" s="6"/>
      <c r="G39" s="6"/>
      <c r="H39" s="6"/>
      <c r="I39" s="6"/>
      <c r="J39" s="6"/>
      <c r="K39" s="6"/>
      <c r="L39" s="6">
        <v>28112</v>
      </c>
      <c r="M39" s="6">
        <v>350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25.5" x14ac:dyDescent="0.25">
      <c r="A40" s="21">
        <v>31</v>
      </c>
      <c r="B40" s="23" t="s">
        <v>68</v>
      </c>
      <c r="C40" s="9"/>
      <c r="D40" s="9"/>
      <c r="E40" s="9"/>
      <c r="F40" s="6"/>
      <c r="G40" s="6"/>
      <c r="H40" s="6"/>
      <c r="I40" s="6"/>
      <c r="J40" s="6"/>
      <c r="K40" s="6"/>
      <c r="L40" s="6">
        <v>14976</v>
      </c>
      <c r="M40" s="6">
        <v>448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25.5" x14ac:dyDescent="0.25">
      <c r="A41" s="21">
        <v>32</v>
      </c>
      <c r="B41" s="23" t="s">
        <v>69</v>
      </c>
      <c r="C41" s="9"/>
      <c r="D41" s="9"/>
      <c r="E41" s="9"/>
      <c r="F41" s="6">
        <v>1706</v>
      </c>
      <c r="G41" s="6">
        <v>297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25.5" x14ac:dyDescent="0.25">
      <c r="A42" s="21">
        <v>33</v>
      </c>
      <c r="B42" s="23" t="s">
        <v>70</v>
      </c>
      <c r="C42" s="6">
        <v>2370</v>
      </c>
      <c r="D42" s="6">
        <v>16826</v>
      </c>
      <c r="E42" s="6">
        <v>1247</v>
      </c>
      <c r="F42" s="6">
        <v>4804</v>
      </c>
      <c r="G42" s="6">
        <v>1076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25.5" x14ac:dyDescent="0.25">
      <c r="A43" s="21">
        <v>34</v>
      </c>
      <c r="B43" s="23" t="s">
        <v>71</v>
      </c>
      <c r="C43" s="9"/>
      <c r="D43" s="9"/>
      <c r="E43" s="9"/>
      <c r="F43" s="6">
        <v>902</v>
      </c>
      <c r="G43" s="6">
        <v>224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25.5" x14ac:dyDescent="0.25">
      <c r="A44" s="21">
        <v>35</v>
      </c>
      <c r="B44" s="23" t="s">
        <v>72</v>
      </c>
      <c r="C44" s="9"/>
      <c r="D44" s="9"/>
      <c r="E44" s="9"/>
      <c r="F44" s="6">
        <v>295</v>
      </c>
      <c r="G44" s="6">
        <v>141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25.5" x14ac:dyDescent="0.25">
      <c r="A45" s="21">
        <v>36</v>
      </c>
      <c r="B45" s="23" t="s">
        <v>73</v>
      </c>
      <c r="C45" s="9"/>
      <c r="D45" s="9"/>
      <c r="E45" s="9"/>
      <c r="F45" s="6">
        <v>412</v>
      </c>
      <c r="G45" s="6">
        <v>113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25.5" x14ac:dyDescent="0.25">
      <c r="A46" s="21">
        <v>37</v>
      </c>
      <c r="B46" s="23" t="s">
        <v>74</v>
      </c>
      <c r="C46" s="6">
        <v>250</v>
      </c>
      <c r="D46" s="6">
        <v>0</v>
      </c>
      <c r="E46" s="6">
        <v>154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63.75" x14ac:dyDescent="0.25">
      <c r="A47" s="21">
        <v>38</v>
      </c>
      <c r="B47" s="23" t="s">
        <v>75</v>
      </c>
      <c r="C47" s="6">
        <v>45</v>
      </c>
      <c r="D47" s="6">
        <v>0</v>
      </c>
      <c r="E47" s="6">
        <v>7</v>
      </c>
      <c r="F47" s="6"/>
      <c r="G47" s="6"/>
      <c r="H47" s="6">
        <v>300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63.75" x14ac:dyDescent="0.25">
      <c r="A48" s="21">
        <v>39</v>
      </c>
      <c r="B48" s="23" t="s">
        <v>76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>
        <v>7614</v>
      </c>
      <c r="AB48" s="6">
        <v>6304</v>
      </c>
      <c r="AC48" s="6"/>
      <c r="AD48" s="6"/>
    </row>
    <row r="49" spans="1:30" ht="26.25" x14ac:dyDescent="0.25">
      <c r="A49" s="21">
        <v>40</v>
      </c>
      <c r="B49" s="24" t="s">
        <v>77</v>
      </c>
      <c r="C49" s="6">
        <v>147</v>
      </c>
      <c r="D49" s="6">
        <v>498</v>
      </c>
      <c r="E49" s="6">
        <v>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25.5" x14ac:dyDescent="0.25">
      <c r="A50" s="21">
        <v>41</v>
      </c>
      <c r="B50" s="23" t="s">
        <v>78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11000</v>
      </c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25.5" x14ac:dyDescent="0.25">
      <c r="A51" s="21">
        <v>42</v>
      </c>
      <c r="B51" s="23" t="s">
        <v>79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1000</v>
      </c>
      <c r="P51" s="6"/>
      <c r="Q51" s="6">
        <v>1000</v>
      </c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26.25" x14ac:dyDescent="0.25">
      <c r="A52" s="21">
        <v>43</v>
      </c>
      <c r="B52" s="25" t="s">
        <v>80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>
        <v>1500</v>
      </c>
      <c r="T52" s="6">
        <v>11100</v>
      </c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ht="38.25" x14ac:dyDescent="0.25">
      <c r="A53" s="21">
        <v>44</v>
      </c>
      <c r="B53" s="26" t="s">
        <v>81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>
        <v>50</v>
      </c>
      <c r="V53" s="6"/>
      <c r="W53" s="6"/>
      <c r="X53" s="6"/>
      <c r="Y53" s="6"/>
      <c r="Z53" s="6"/>
      <c r="AA53" s="6"/>
      <c r="AB53" s="6"/>
      <c r="AC53" s="6"/>
      <c r="AD53" s="6"/>
    </row>
    <row r="54" spans="1:30" ht="26.25" x14ac:dyDescent="0.25">
      <c r="A54" s="21">
        <v>45</v>
      </c>
      <c r="B54" s="25" t="s">
        <v>82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>
        <v>100</v>
      </c>
      <c r="V54" s="6"/>
      <c r="W54" s="6"/>
      <c r="X54" s="6">
        <v>2000</v>
      </c>
      <c r="Y54" s="6"/>
      <c r="Z54" s="6"/>
      <c r="AA54" s="6"/>
      <c r="AB54" s="6"/>
      <c r="AC54" s="6"/>
      <c r="AD54" s="6"/>
    </row>
    <row r="55" spans="1:30" ht="26.25" x14ac:dyDescent="0.25">
      <c r="A55" s="21">
        <v>46</v>
      </c>
      <c r="B55" s="25" t="s">
        <v>83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>
        <v>88000</v>
      </c>
      <c r="Z55" s="6"/>
      <c r="AA55" s="6"/>
      <c r="AB55" s="6"/>
      <c r="AC55" s="6"/>
      <c r="AD55" s="6"/>
    </row>
    <row r="56" spans="1:30" x14ac:dyDescent="0.25">
      <c r="A56" s="27"/>
      <c r="B56" s="28" t="s">
        <v>84</v>
      </c>
      <c r="C56" s="29">
        <v>8825</v>
      </c>
      <c r="D56" s="29">
        <v>19037</v>
      </c>
      <c r="E56" s="29">
        <v>6638</v>
      </c>
      <c r="F56" s="29">
        <v>9468</v>
      </c>
      <c r="G56" s="29">
        <v>2291</v>
      </c>
      <c r="H56" s="29">
        <v>70063</v>
      </c>
      <c r="I56" s="29">
        <v>29003</v>
      </c>
      <c r="J56" s="29">
        <v>49505</v>
      </c>
      <c r="K56" s="29">
        <v>0</v>
      </c>
      <c r="L56" s="29">
        <v>51888</v>
      </c>
      <c r="M56" s="29">
        <v>798</v>
      </c>
      <c r="N56" s="29">
        <v>2050</v>
      </c>
      <c r="O56" s="29">
        <v>12000</v>
      </c>
      <c r="P56" s="29">
        <v>3000</v>
      </c>
      <c r="Q56" s="29">
        <v>1000</v>
      </c>
      <c r="R56" s="29">
        <v>8300</v>
      </c>
      <c r="S56" s="29">
        <v>1500</v>
      </c>
      <c r="T56" s="29">
        <v>11100</v>
      </c>
      <c r="U56" s="29">
        <v>300</v>
      </c>
      <c r="V56" s="29">
        <v>100</v>
      </c>
      <c r="W56" s="29">
        <v>0</v>
      </c>
      <c r="X56" s="29">
        <v>2000</v>
      </c>
      <c r="Y56" s="29">
        <v>98000</v>
      </c>
      <c r="Z56" s="29">
        <v>50</v>
      </c>
      <c r="AA56" s="29">
        <v>7614</v>
      </c>
      <c r="AB56" s="29">
        <v>6304</v>
      </c>
      <c r="AC56" s="29">
        <v>40</v>
      </c>
      <c r="AD56" s="29">
        <v>130</v>
      </c>
    </row>
    <row r="57" spans="1:30" x14ac:dyDescent="0.25">
      <c r="A57" s="30"/>
      <c r="B57" s="30" t="s">
        <v>85</v>
      </c>
      <c r="C57" s="7">
        <v>152</v>
      </c>
      <c r="D57" s="31">
        <v>0</v>
      </c>
      <c r="E57" s="7">
        <v>88</v>
      </c>
      <c r="F57" s="7">
        <v>0</v>
      </c>
      <c r="G57" s="7">
        <v>0</v>
      </c>
      <c r="H57" s="7">
        <v>41100</v>
      </c>
      <c r="I57" s="7">
        <v>18130</v>
      </c>
      <c r="J57" s="7">
        <v>0</v>
      </c>
      <c r="K57" s="7">
        <v>692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1500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</row>
    <row r="58" spans="1:30" x14ac:dyDescent="0.25">
      <c r="A58" s="32"/>
      <c r="B58" s="32" t="s">
        <v>86</v>
      </c>
      <c r="C58" s="33">
        <v>8977</v>
      </c>
      <c r="D58" s="33">
        <v>19037</v>
      </c>
      <c r="E58" s="33">
        <v>6726</v>
      </c>
      <c r="F58" s="33">
        <v>9468</v>
      </c>
      <c r="G58" s="33">
        <v>2291</v>
      </c>
      <c r="H58" s="33">
        <v>111163</v>
      </c>
      <c r="I58" s="33">
        <v>47133</v>
      </c>
      <c r="J58" s="33">
        <v>49505</v>
      </c>
      <c r="K58" s="33">
        <v>692</v>
      </c>
      <c r="L58" s="33">
        <v>51888</v>
      </c>
      <c r="M58" s="33">
        <v>798</v>
      </c>
      <c r="N58" s="33">
        <v>2050</v>
      </c>
      <c r="O58" s="33">
        <v>12000</v>
      </c>
      <c r="P58" s="33">
        <v>3000</v>
      </c>
      <c r="Q58" s="33">
        <v>1000</v>
      </c>
      <c r="R58" s="33">
        <v>8300</v>
      </c>
      <c r="S58" s="33">
        <v>1500</v>
      </c>
      <c r="T58" s="33">
        <v>11100</v>
      </c>
      <c r="U58" s="33">
        <v>300</v>
      </c>
      <c r="V58" s="33">
        <v>100</v>
      </c>
      <c r="W58" s="33">
        <v>1500</v>
      </c>
      <c r="X58" s="33">
        <v>2000</v>
      </c>
      <c r="Y58" s="33">
        <v>98000</v>
      </c>
      <c r="Z58" s="33">
        <v>50</v>
      </c>
      <c r="AA58" s="33">
        <v>7614</v>
      </c>
      <c r="AB58" s="33">
        <v>6304</v>
      </c>
      <c r="AC58" s="33">
        <v>40</v>
      </c>
      <c r="AD58" s="33">
        <v>130</v>
      </c>
    </row>
    <row r="66" spans="3:30" x14ac:dyDescent="0.25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</row>
    <row r="67" spans="3:30" x14ac:dyDescent="0.25"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</row>
    <row r="68" spans="3:30" x14ac:dyDescent="0.25"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</row>
  </sheetData>
  <mergeCells count="35">
    <mergeCell ref="O9:O10"/>
    <mergeCell ref="P9:P10"/>
    <mergeCell ref="AD9:AD10"/>
    <mergeCell ref="R9:R10"/>
    <mergeCell ref="S9:T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J9:J10"/>
    <mergeCell ref="K9:K10"/>
    <mergeCell ref="L9:L10"/>
    <mergeCell ref="M9:M10"/>
    <mergeCell ref="N9:N10"/>
    <mergeCell ref="AA1:AD1"/>
    <mergeCell ref="A4:AD4"/>
    <mergeCell ref="A5:A10"/>
    <mergeCell ref="B5:B10"/>
    <mergeCell ref="C5:AB6"/>
    <mergeCell ref="AC5:AD6"/>
    <mergeCell ref="C7:Z7"/>
    <mergeCell ref="AA7:AB7"/>
    <mergeCell ref="AC7:AD7"/>
    <mergeCell ref="C8:K8"/>
    <mergeCell ref="L8:Z8"/>
    <mergeCell ref="Q9:Q10"/>
    <mergeCell ref="C9:E9"/>
    <mergeCell ref="F9:G9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мед.услуги</vt:lpstr>
      <vt:lpstr>мед.услуги!Заголовки_для_печати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Загаринская Татьяна Валерьевна</cp:lastModifiedBy>
  <cp:lastPrinted>2020-11-05T10:12:55Z</cp:lastPrinted>
  <dcterms:created xsi:type="dcterms:W3CDTF">2020-10-29T09:35:09Z</dcterms:created>
  <dcterms:modified xsi:type="dcterms:W3CDTF">2020-11-05T10:13:49Z</dcterms:modified>
</cp:coreProperties>
</file>